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АХО 2023г\АУКЦИОНЫ ФГБУЗ ДВОМЦ ФМБА РФ. 24.04.2023\2026\30. Аукцион ПЕРЕГОРОДКА СТОЛОВАЯ 01.06.2026\"/>
    </mc:Choice>
  </mc:AlternateContent>
  <bookViews>
    <workbookView xWindow="0" yWindow="0" windowWidth="28455" windowHeight="12360" activeTab="1"/>
  </bookViews>
  <sheets>
    <sheet name="дефектная" sheetId="3" r:id="rId1"/>
    <sheet name="Локальная смета 8-1-62 Замена д" sheetId="1" r:id="rId2"/>
  </sheets>
  <definedNames>
    <definedName name="_xlnm.Print_Titles" localSheetId="0">дефектная!$5:$5</definedName>
    <definedName name="_xlnm.Print_Titles" localSheetId="1">'Локальная смета 8-1-62 Замена д'!$5:$5</definedName>
    <definedName name="_xlnm.Print_Area" localSheetId="0">дефектная!$A$1:$E$20</definedName>
    <definedName name="_xlnm.Print_Area" localSheetId="1">'Локальная смета 8-1-62 Замена д'!$A$1:$H$21</definedName>
  </definedNames>
  <calcPr calcId="152511"/>
</workbook>
</file>

<file path=xl/calcChain.xml><?xml version="1.0" encoding="utf-8"?>
<calcChain xmlns="http://schemas.openxmlformats.org/spreadsheetml/2006/main">
  <c r="A7" i="3" l="1"/>
  <c r="A8" i="3"/>
  <c r="A9" i="3"/>
  <c r="A10" i="3"/>
  <c r="A11" i="3"/>
  <c r="A12" i="3"/>
  <c r="A13" i="3"/>
  <c r="A14" i="3"/>
  <c r="A15" i="1" l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<sst xmlns="http://schemas.openxmlformats.org/spreadsheetml/2006/main" count="128" uniqueCount="43">
  <si>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</si>
  <si>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</si>
  <si>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</si>
  <si>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</si>
  <si>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</si>
  <si>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</si>
  <si>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</si>
  <si>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</si>
  <si>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Новый раздел</t>
  </si>
  <si>
    <t>1</t>
  </si>
  <si>
    <t>Разборка облицовки из гипсокартонных листов: стен и перегородок</t>
  </si>
  <si>
    <t>100 м2</t>
  </si>
  <si>
    <t xml:space="preserve">(1,24*2,02) / 100 </t>
  </si>
  <si>
    <t xml:space="preserve">1 </t>
  </si>
  <si>
    <t>2</t>
  </si>
  <si>
    <t>Монтаж перегородок: из алюминиевых сплавов сборно-разборных с остеклением</t>
  </si>
  <si>
    <t>3</t>
  </si>
  <si>
    <t>Алюминиевые перегородки</t>
  </si>
  <si>
    <t>м2</t>
  </si>
  <si>
    <t xml:space="preserve">1,24*2,02 </t>
  </si>
  <si>
    <t>4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</si>
  <si>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</si>
  <si>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 xml:space="preserve">0,5 / 100 </t>
  </si>
  <si>
    <t>5</t>
  </si>
  <si>
    <t>Снятие наличников</t>
  </si>
  <si>
    <t>100 м</t>
  </si>
  <si>
    <t xml:space="preserve">5 / 100 </t>
  </si>
  <si>
    <t>6</t>
  </si>
  <si>
    <t>Снятие дверных полотен</t>
  </si>
  <si>
    <t xml:space="preserve">(0,85*2) / 100 </t>
  </si>
  <si>
    <t>7</t>
  </si>
  <si>
    <t>Демонтаж дверных коробок: в деревянных стенах каркасных и в перегородках</t>
  </si>
  <si>
    <t>100 шт</t>
  </si>
  <si>
    <t xml:space="preserve">1 / 100 </t>
  </si>
  <si>
    <t>8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</si>
  <si>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</si>
  <si>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9</t>
  </si>
  <si>
    <t xml:space="preserve">0,3 / 100 </t>
  </si>
  <si>
    <t>Составил:</t>
  </si>
  <si>
    <t/>
  </si>
  <si>
    <t>[должность, подпись (инициалы, фамилия)]</t>
  </si>
  <si>
    <t>Проверил: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</si>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</sst>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4" fillId="0" borderId="4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right" vertical="top" wrapText="1"/>
    </xf>
    <xf numFmtId="166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28"/>
  <sheetViews>
    <sheetView workbookViewId="0">
      <selection activeCell="E16" sqref="E16"/>
    </sheetView>
  </sheetViews>
  <sheetFormatPr defaultColWidth="9.140625" defaultRowHeight="11.25" customHeight="1" x14ac:dyDescent="0.2"/>
  <cols>
    <col min="1" max="1" width="6.7109375" style="1" customWidth="1"/>
    <col min="2" max="2" width="7" style="2" customWidth="1"/>
    <col min="3" max="3" width="54.42578125" style="2" customWidth="1"/>
    <col min="4" max="4" width="9.7109375" style="2" customWidth="1"/>
    <col min="5" max="5" width="13" style="2" customWidth="1"/>
    <col min="6" max="6" width="9.140625" style="2"/>
    <col min="7" max="7" width="4.7109375" style="2" hidden="1" customWidth="1"/>
    <col min="8" max="13" width="9.140625" style="2"/>
    <col min="14" max="14" width="135.28515625" style="3" hidden="1" customWidth="1"/>
    <col min="15" max="16" width="55.140625" style="4" hidden="1" customWidth="1"/>
    <col min="17" max="20" width="69" style="5" hidden="1" customWidth="1"/>
    <col min="21" max="22" width="55.140625" style="4" hidden="1" customWidth="1"/>
    <col min="23" max="26" width="69" style="5" hidden="1" customWidth="1"/>
    <col min="27" max="16384" width="9.140625" style="2"/>
  </cols>
  <sheetData>
    <row r="2" spans="1:26" customFormat="1" ht="18" x14ac:dyDescent="0.25">
      <c r="A2" s="48" t="s">
        <v>0</v>
      </c>
      <c r="B2" s="48"/>
      <c r="C2" s="48"/>
      <c r="D2" s="48"/>
      <c r="E2" s="48"/>
    </row>
    <row r="3" spans="1:26" customFormat="1" ht="9.75" customHeight="1" x14ac:dyDescent="0.25">
      <c r="A3" s="6"/>
    </row>
    <row r="4" spans="1:26" customFormat="1" ht="36" customHeight="1" x14ac:dyDescent="0.25">
      <c r="A4" s="32" t="s">
        <v>1</v>
      </c>
      <c r="B4" s="33" t="s">
        <v>2</v>
      </c>
      <c r="C4" s="33" t="s">
        <v>3</v>
      </c>
      <c r="D4" s="33" t="s">
        <v>4</v>
      </c>
      <c r="E4" s="33" t="s">
        <v>5</v>
      </c>
    </row>
    <row r="5" spans="1:26" customFormat="1" ht="15" x14ac:dyDescent="0.25">
      <c r="A5" s="34">
        <v>1</v>
      </c>
      <c r="B5" s="35">
        <v>2</v>
      </c>
      <c r="C5" s="35">
        <v>3</v>
      </c>
      <c r="D5" s="35">
        <v>4</v>
      </c>
      <c r="E5" s="35">
        <v>5</v>
      </c>
    </row>
    <row r="6" spans="1:26" customFormat="1" ht="15" customHeight="1" x14ac:dyDescent="0.25">
      <c r="A6" s="45" t="s">
        <v>8</v>
      </c>
      <c r="B6" s="46"/>
      <c r="C6" s="46"/>
      <c r="D6" s="46"/>
      <c r="E6" s="47"/>
      <c r="N6" s="11" t="s">
        <v>8</v>
      </c>
    </row>
    <row r="7" spans="1:26" customFormat="1" ht="30" x14ac:dyDescent="0.25">
      <c r="A7" s="36">
        <f>IF(G7&lt;&gt;"",COUNTA(G$1:G7),"")</f>
        <v>1</v>
      </c>
      <c r="B7" s="37" t="s">
        <v>9</v>
      </c>
      <c r="C7" s="38" t="s">
        <v>10</v>
      </c>
      <c r="D7" s="39" t="s">
        <v>11</v>
      </c>
      <c r="E7" s="40">
        <v>2.5048000000000001E-2</v>
      </c>
      <c r="G7" s="2" t="s">
        <v>13</v>
      </c>
      <c r="N7" s="11"/>
    </row>
    <row r="8" spans="1:26" customFormat="1" ht="30" x14ac:dyDescent="0.25">
      <c r="A8" s="36">
        <f>IF(G8&lt;&gt;"",COUNTA(G$1:G8),"")</f>
        <v>2</v>
      </c>
      <c r="B8" s="37" t="s">
        <v>14</v>
      </c>
      <c r="C8" s="38" t="s">
        <v>15</v>
      </c>
      <c r="D8" s="39" t="s">
        <v>11</v>
      </c>
      <c r="E8" s="40">
        <v>2.5048000000000001E-2</v>
      </c>
      <c r="G8" s="2" t="s">
        <v>13</v>
      </c>
      <c r="N8" s="11"/>
    </row>
    <row r="9" spans="1:26" customFormat="1" ht="61.5" customHeight="1" x14ac:dyDescent="0.25">
      <c r="A9" s="36">
        <f>IF(G9&lt;&gt;"",COUNTA(G$1:G9),"")</f>
        <v>3</v>
      </c>
      <c r="B9" s="37" t="s">
        <v>16</v>
      </c>
      <c r="C9" s="38" t="s">
        <v>21</v>
      </c>
      <c r="D9" s="39" t="s">
        <v>11</v>
      </c>
      <c r="E9" s="41">
        <v>5.0000000000000001E-3</v>
      </c>
      <c r="G9" s="2" t="s">
        <v>13</v>
      </c>
      <c r="N9" s="11"/>
    </row>
    <row r="10" spans="1:26" customFormat="1" ht="18" customHeight="1" x14ac:dyDescent="0.25">
      <c r="A10" s="36">
        <f>IF(G10&lt;&gt;"",COUNTA(G$1:G10),"")</f>
        <v>4</v>
      </c>
      <c r="B10" s="37" t="s">
        <v>20</v>
      </c>
      <c r="C10" s="38" t="s">
        <v>24</v>
      </c>
      <c r="D10" s="39" t="s">
        <v>25</v>
      </c>
      <c r="E10" s="42">
        <v>0.05</v>
      </c>
      <c r="G10" s="2" t="s">
        <v>13</v>
      </c>
      <c r="N10" s="11"/>
    </row>
    <row r="11" spans="1:26" customFormat="1" ht="15" x14ac:dyDescent="0.25">
      <c r="A11" s="36">
        <f>IF(G11&lt;&gt;"",COUNTA(G$1:G11),"")</f>
        <v>5</v>
      </c>
      <c r="B11" s="37" t="s">
        <v>23</v>
      </c>
      <c r="C11" s="38" t="s">
        <v>28</v>
      </c>
      <c r="D11" s="39" t="s">
        <v>11</v>
      </c>
      <c r="E11" s="41">
        <v>1.7000000000000001E-2</v>
      </c>
      <c r="G11" s="2" t="s">
        <v>13</v>
      </c>
      <c r="N11" s="11"/>
    </row>
    <row r="12" spans="1:26" customFormat="1" ht="30" x14ac:dyDescent="0.25">
      <c r="A12" s="36">
        <f>IF(G12&lt;&gt;"",COUNTA(G$1:G12),"")</f>
        <v>6</v>
      </c>
      <c r="B12" s="37" t="s">
        <v>27</v>
      </c>
      <c r="C12" s="38" t="s">
        <v>31</v>
      </c>
      <c r="D12" s="39" t="s">
        <v>32</v>
      </c>
      <c r="E12" s="42">
        <v>0.01</v>
      </c>
      <c r="G12" s="2" t="s">
        <v>13</v>
      </c>
      <c r="N12" s="11"/>
    </row>
    <row r="13" spans="1:26" customFormat="1" ht="46.5" customHeight="1" x14ac:dyDescent="0.25">
      <c r="A13" s="36">
        <f>IF(G13&lt;&gt;"",COUNTA(G$1:G13),"")</f>
        <v>7</v>
      </c>
      <c r="B13" s="37" t="s">
        <v>30</v>
      </c>
      <c r="C13" s="38" t="s">
        <v>35</v>
      </c>
      <c r="D13" s="39" t="s">
        <v>11</v>
      </c>
      <c r="E13" s="41">
        <v>1.7000000000000001E-2</v>
      </c>
      <c r="G13" s="2" t="s">
        <v>13</v>
      </c>
      <c r="N13" s="11"/>
    </row>
    <row r="14" spans="1:26" customFormat="1" ht="61.5" customHeight="1" x14ac:dyDescent="0.25">
      <c r="A14" s="36">
        <f>IF(G14&lt;&gt;"",COUNTA(G$1:G14),"")</f>
        <v>8</v>
      </c>
      <c r="B14" s="37" t="s">
        <v>34</v>
      </c>
      <c r="C14" s="38" t="s">
        <v>21</v>
      </c>
      <c r="D14" s="39" t="s">
        <v>11</v>
      </c>
      <c r="E14" s="41">
        <v>3.0000000000000001E-3</v>
      </c>
      <c r="G14" s="2" t="s">
        <v>13</v>
      </c>
      <c r="N14" s="11"/>
    </row>
    <row r="15" spans="1:26" customFormat="1" ht="36.75" customHeight="1" x14ac:dyDescent="0.25"/>
    <row r="16" spans="1:26" s="21" customFormat="1" ht="15" x14ac:dyDescent="0.25">
      <c r="A16" s="22"/>
      <c r="B16" s="23" t="s">
        <v>38</v>
      </c>
      <c r="C16" s="44"/>
      <c r="D16" s="44"/>
      <c r="E16" s="31"/>
      <c r="F16"/>
      <c r="G16"/>
      <c r="H16"/>
      <c r="I16"/>
      <c r="J16"/>
      <c r="K16"/>
      <c r="L16"/>
      <c r="M16"/>
      <c r="N16" s="24"/>
      <c r="O16" s="25" t="s">
        <v>39</v>
      </c>
      <c r="P16" s="25" t="s">
        <v>39</v>
      </c>
      <c r="Q16" s="26" t="s">
        <v>39</v>
      </c>
      <c r="R16" s="26" t="s">
        <v>39</v>
      </c>
      <c r="S16" s="26" t="s">
        <v>39</v>
      </c>
      <c r="T16" s="26" t="s">
        <v>39</v>
      </c>
      <c r="U16" s="25"/>
      <c r="V16" s="25"/>
      <c r="W16" s="26"/>
      <c r="X16" s="26"/>
      <c r="Y16" s="26"/>
      <c r="Z16" s="26"/>
    </row>
    <row r="17" spans="1:26" s="27" customFormat="1" ht="20.25" customHeight="1" x14ac:dyDescent="0.25">
      <c r="A17" s="28"/>
      <c r="B17" s="23"/>
      <c r="C17" s="43" t="s">
        <v>40</v>
      </c>
      <c r="D17" s="43"/>
      <c r="E17" s="43"/>
      <c r="N17" s="24"/>
      <c r="O17" s="25"/>
      <c r="P17" s="25"/>
      <c r="Q17" s="26"/>
      <c r="R17" s="26"/>
      <c r="S17" s="26"/>
      <c r="T17" s="26"/>
      <c r="U17" s="25"/>
      <c r="V17" s="25"/>
      <c r="W17" s="26"/>
      <c r="X17" s="26"/>
      <c r="Y17" s="26"/>
      <c r="Z17" s="26"/>
    </row>
    <row r="18" spans="1:26" s="21" customFormat="1" ht="15" x14ac:dyDescent="0.25">
      <c r="A18" s="22"/>
      <c r="B18" s="23" t="s">
        <v>41</v>
      </c>
      <c r="C18" s="44"/>
      <c r="D18" s="44"/>
      <c r="E18" s="31"/>
      <c r="F18"/>
      <c r="G18"/>
      <c r="H18"/>
      <c r="I18"/>
      <c r="J18"/>
      <c r="K18"/>
      <c r="L18"/>
      <c r="M18"/>
      <c r="N18" s="24"/>
      <c r="O18" s="25"/>
      <c r="P18" s="25"/>
      <c r="Q18" s="26"/>
      <c r="R18" s="26"/>
      <c r="S18" s="26"/>
      <c r="T18" s="26"/>
      <c r="U18" s="25" t="s">
        <v>39</v>
      </c>
      <c r="V18" s="25" t="s">
        <v>39</v>
      </c>
      <c r="W18" s="26" t="s">
        <v>39</v>
      </c>
      <c r="X18" s="26" t="s">
        <v>39</v>
      </c>
      <c r="Y18" s="26" t="s">
        <v>39</v>
      </c>
      <c r="Z18" s="26" t="s">
        <v>39</v>
      </c>
    </row>
    <row r="19" spans="1:26" s="27" customFormat="1" ht="20.25" customHeight="1" x14ac:dyDescent="0.25">
      <c r="A19" s="28"/>
      <c r="C19" s="43" t="s">
        <v>40</v>
      </c>
      <c r="D19" s="43"/>
      <c r="E19" s="43"/>
      <c r="N19" s="24"/>
      <c r="O19" s="25"/>
      <c r="P19" s="25"/>
      <c r="Q19" s="26"/>
      <c r="R19" s="26"/>
      <c r="S19" s="26"/>
      <c r="T19" s="26"/>
      <c r="U19" s="25"/>
      <c r="V19" s="25"/>
      <c r="W19" s="26"/>
      <c r="X19" s="26"/>
      <c r="Y19" s="26"/>
      <c r="Z19" s="26"/>
    </row>
    <row r="21" spans="1:26" customFormat="1" ht="15" x14ac:dyDescent="0.25">
      <c r="B21" s="29"/>
      <c r="D21" s="29"/>
    </row>
    <row r="26" spans="1:26" customFormat="1" ht="15" x14ac:dyDescent="0.25">
      <c r="C26" s="30"/>
    </row>
    <row r="27" spans="1:26" customFormat="1" ht="15" x14ac:dyDescent="0.25">
      <c r="C27" s="30"/>
    </row>
    <row r="28" spans="1:26" customFormat="1" ht="15" x14ac:dyDescent="0.25">
      <c r="C28" s="30"/>
    </row>
  </sheetData>
  <mergeCells count="6">
    <mergeCell ref="C17:E17"/>
    <mergeCell ref="C18:D18"/>
    <mergeCell ref="C19:E19"/>
    <mergeCell ref="A6:E6"/>
    <mergeCell ref="A2:E2"/>
    <mergeCell ref="C16:D1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Header>&amp;LГРАНД-Смета, версия 2026.1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29"/>
  <sheetViews>
    <sheetView tabSelected="1" workbookViewId="0">
      <selection activeCell="A2" sqref="A2:H2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customFormat="1" ht="18" x14ac:dyDescent="0.25">
      <c r="A2" s="48" t="s">
        <v>0</v>
      </c>
      <c r="B2" s="48"/>
      <c r="C2" s="48"/>
      <c r="D2" s="48"/>
      <c r="E2" s="48"/>
      <c r="F2" s="48"/>
      <c r="G2" s="48"/>
      <c r="H2" s="48"/>
    </row>
    <row r="3" spans="1:17" customFormat="1" ht="9.75" customHeight="1" x14ac:dyDescent="0.25">
      <c r="A3" s="6"/>
    </row>
    <row r="4" spans="1:17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50" t="s">
        <v>7</v>
      </c>
      <c r="H4" s="50"/>
    </row>
    <row r="5" spans="1:17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51">
        <v>7</v>
      </c>
      <c r="H5" s="52"/>
    </row>
    <row r="6" spans="1:17" customFormat="1" ht="15" x14ac:dyDescent="0.25">
      <c r="A6" s="53" t="s">
        <v>8</v>
      </c>
      <c r="B6" s="53"/>
      <c r="C6" s="53"/>
      <c r="D6" s="53"/>
      <c r="E6" s="53"/>
      <c r="F6" s="53"/>
      <c r="G6" s="53"/>
      <c r="H6" s="53"/>
      <c r="Q6" s="11" t="s">
        <v>8</v>
      </c>
    </row>
    <row r="7" spans="1:17" customFormat="1" ht="22.5" x14ac:dyDescent="0.25">
      <c r="A7" s="12">
        <f>IF(J7&lt;&gt;"",COUNTA(J$1:J7),"")</f>
        <v>1</v>
      </c>
      <c r="B7" s="13" t="s">
        <v>9</v>
      </c>
      <c r="C7" s="14" t="s">
        <v>10</v>
      </c>
      <c r="D7" s="15" t="s">
        <v>11</v>
      </c>
      <c r="E7" s="16">
        <v>2.5048000000000001E-2</v>
      </c>
      <c r="F7" s="14"/>
      <c r="G7" s="17"/>
      <c r="H7" s="14" t="s">
        <v>12</v>
      </c>
      <c r="J7" s="2" t="s">
        <v>13</v>
      </c>
      <c r="Q7" s="11"/>
    </row>
    <row r="8" spans="1:17" customFormat="1" ht="22.5" x14ac:dyDescent="0.25">
      <c r="A8" s="12">
        <f>IF(J8&lt;&gt;"",COUNTA(J$1:J8),"")</f>
        <v>2</v>
      </c>
      <c r="B8" s="13" t="s">
        <v>14</v>
      </c>
      <c r="C8" s="14" t="s">
        <v>15</v>
      </c>
      <c r="D8" s="15" t="s">
        <v>11</v>
      </c>
      <c r="E8" s="16">
        <v>2.5048000000000001E-2</v>
      </c>
      <c r="F8" s="14"/>
      <c r="G8" s="17"/>
      <c r="H8" s="14" t="s">
        <v>12</v>
      </c>
      <c r="J8" s="2" t="s">
        <v>13</v>
      </c>
      <c r="Q8" s="11"/>
    </row>
    <row r="9" spans="1:17" customFormat="1" ht="15" x14ac:dyDescent="0.25">
      <c r="A9" s="12">
        <f>IF(J9&lt;&gt;"",COUNTA(J$1:J9),"")</f>
        <v>3</v>
      </c>
      <c r="B9" s="13" t="s">
        <v>16</v>
      </c>
      <c r="C9" s="14" t="s">
        <v>17</v>
      </c>
      <c r="D9" s="15" t="s">
        <v>18</v>
      </c>
      <c r="E9" s="18">
        <v>2.5047999999999999</v>
      </c>
      <c r="F9" s="14"/>
      <c r="G9" s="17"/>
      <c r="H9" s="14" t="s">
        <v>19</v>
      </c>
      <c r="J9" s="2" t="s">
        <v>13</v>
      </c>
      <c r="Q9" s="11"/>
    </row>
    <row r="10" spans="1:17" customFormat="1" ht="56.25" x14ac:dyDescent="0.25">
      <c r="A10" s="12">
        <f>IF(J10&lt;&gt;"",COUNTA(J$1:J10),"")</f>
        <v>4</v>
      </c>
      <c r="B10" s="13" t="s">
        <v>20</v>
      </c>
      <c r="C10" s="14" t="s">
        <v>21</v>
      </c>
      <c r="D10" s="15" t="s">
        <v>11</v>
      </c>
      <c r="E10" s="19">
        <v>5.0000000000000001E-3</v>
      </c>
      <c r="F10" s="14"/>
      <c r="G10" s="17"/>
      <c r="H10" s="14" t="s">
        <v>22</v>
      </c>
      <c r="J10" s="2" t="s">
        <v>13</v>
      </c>
      <c r="Q10" s="11"/>
    </row>
    <row r="11" spans="1:17" customFormat="1" ht="15" x14ac:dyDescent="0.25">
      <c r="A11" s="12">
        <f>IF(J11&lt;&gt;"",COUNTA(J$1:J11),"")</f>
        <v>5</v>
      </c>
      <c r="B11" s="13" t="s">
        <v>23</v>
      </c>
      <c r="C11" s="14" t="s">
        <v>24</v>
      </c>
      <c r="D11" s="15" t="s">
        <v>25</v>
      </c>
      <c r="E11" s="20">
        <v>0.05</v>
      </c>
      <c r="F11" s="14"/>
      <c r="G11" s="17"/>
      <c r="H11" s="14" t="s">
        <v>26</v>
      </c>
      <c r="J11" s="2" t="s">
        <v>13</v>
      </c>
      <c r="Q11" s="11"/>
    </row>
    <row r="12" spans="1:17" customFormat="1" ht="15" x14ac:dyDescent="0.25">
      <c r="A12" s="12">
        <f>IF(J12&lt;&gt;"",COUNTA(J$1:J12),"")</f>
        <v>6</v>
      </c>
      <c r="B12" s="13" t="s">
        <v>27</v>
      </c>
      <c r="C12" s="14" t="s">
        <v>28</v>
      </c>
      <c r="D12" s="15" t="s">
        <v>11</v>
      </c>
      <c r="E12" s="19">
        <v>1.7000000000000001E-2</v>
      </c>
      <c r="F12" s="14"/>
      <c r="G12" s="17"/>
      <c r="H12" s="14" t="s">
        <v>29</v>
      </c>
      <c r="J12" s="2" t="s">
        <v>13</v>
      </c>
      <c r="Q12" s="11"/>
    </row>
    <row r="13" spans="1:17" customFormat="1" ht="22.5" x14ac:dyDescent="0.25">
      <c r="A13" s="12">
        <f>IF(J13&lt;&gt;"",COUNTA(J$1:J13),"")</f>
        <v>7</v>
      </c>
      <c r="B13" s="13" t="s">
        <v>30</v>
      </c>
      <c r="C13" s="14" t="s">
        <v>31</v>
      </c>
      <c r="D13" s="15" t="s">
        <v>32</v>
      </c>
      <c r="E13" s="20">
        <v>0.01</v>
      </c>
      <c r="F13" s="14"/>
      <c r="G13" s="17"/>
      <c r="H13" s="14" t="s">
        <v>33</v>
      </c>
      <c r="J13" s="2" t="s">
        <v>13</v>
      </c>
      <c r="Q13" s="11"/>
    </row>
    <row r="14" spans="1:17" customFormat="1" ht="33.75" x14ac:dyDescent="0.25">
      <c r="A14" s="12">
        <f>IF(J14&lt;&gt;"",COUNTA(J$1:J14),"")</f>
        <v>8</v>
      </c>
      <c r="B14" s="13" t="s">
        <v>34</v>
      </c>
      <c r="C14" s="14" t="s">
        <v>35</v>
      </c>
      <c r="D14" s="15" t="s">
        <v>11</v>
      </c>
      <c r="E14" s="19">
        <v>1.7000000000000001E-2</v>
      </c>
      <c r="F14" s="14"/>
      <c r="G14" s="17"/>
      <c r="H14" s="14" t="s">
        <v>29</v>
      </c>
      <c r="J14" s="2" t="s">
        <v>13</v>
      </c>
      <c r="Q14" s="11"/>
    </row>
    <row r="15" spans="1:17" customFormat="1" ht="56.25" x14ac:dyDescent="0.25">
      <c r="A15" s="12">
        <f>IF(J15&lt;&gt;"",COUNTA(J$1:J15),"")</f>
        <v>9</v>
      </c>
      <c r="B15" s="13" t="s">
        <v>36</v>
      </c>
      <c r="C15" s="14" t="s">
        <v>21</v>
      </c>
      <c r="D15" s="15" t="s">
        <v>11</v>
      </c>
      <c r="E15" s="19">
        <v>3.0000000000000001E-3</v>
      </c>
      <c r="F15" s="14"/>
      <c r="G15" s="17"/>
      <c r="H15" s="14" t="s">
        <v>37</v>
      </c>
      <c r="J15" s="2" t="s">
        <v>13</v>
      </c>
      <c r="Q15" s="11"/>
    </row>
    <row r="16" spans="1:17" customFormat="1" ht="36.75" customHeight="1" x14ac:dyDescent="0.25"/>
    <row r="17" spans="1:29" s="21" customFormat="1" ht="15" x14ac:dyDescent="0.25">
      <c r="A17" s="22"/>
      <c r="B17" s="23" t="s">
        <v>38</v>
      </c>
      <c r="C17" s="44"/>
      <c r="D17" s="44"/>
      <c r="E17" s="54" t="s">
        <v>42</v>
      </c>
      <c r="F17" s="54"/>
      <c r="G17" s="54"/>
      <c r="H17" s="54"/>
      <c r="I17"/>
      <c r="J17"/>
      <c r="K17"/>
      <c r="L17"/>
      <c r="M17"/>
      <c r="N17"/>
      <c r="O17"/>
      <c r="P17"/>
      <c r="Q17" s="24"/>
      <c r="R17" s="25" t="s">
        <v>39</v>
      </c>
      <c r="S17" s="25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5"/>
      <c r="Y17" s="25"/>
      <c r="Z17" s="26"/>
      <c r="AA17" s="26"/>
      <c r="AB17" s="26"/>
      <c r="AC17" s="26"/>
    </row>
    <row r="18" spans="1:29" s="27" customFormat="1" ht="20.25" customHeight="1" x14ac:dyDescent="0.25">
      <c r="A18" s="28"/>
      <c r="B18" s="23"/>
      <c r="C18" s="43" t="s">
        <v>40</v>
      </c>
      <c r="D18" s="43"/>
      <c r="E18" s="43"/>
      <c r="F18" s="43"/>
      <c r="G18" s="43"/>
      <c r="H18" s="43"/>
      <c r="Q18" s="24"/>
      <c r="R18" s="25"/>
      <c r="S18" s="25"/>
      <c r="T18" s="26"/>
      <c r="U18" s="26"/>
      <c r="V18" s="26"/>
      <c r="W18" s="26"/>
      <c r="X18" s="25"/>
      <c r="Y18" s="25"/>
      <c r="Z18" s="26"/>
      <c r="AA18" s="26"/>
      <c r="AB18" s="26"/>
      <c r="AC18" s="26"/>
    </row>
    <row r="19" spans="1:29" s="21" customFormat="1" ht="15" x14ac:dyDescent="0.25">
      <c r="A19" s="22"/>
      <c r="B19" s="23" t="s">
        <v>41</v>
      </c>
      <c r="C19" s="44"/>
      <c r="D19" s="44"/>
      <c r="E19" s="49"/>
      <c r="F19" s="49"/>
      <c r="G19" s="49"/>
      <c r="H19" s="49"/>
      <c r="I19"/>
      <c r="J19"/>
      <c r="K19"/>
      <c r="L19"/>
      <c r="M19"/>
      <c r="N19"/>
      <c r="O19"/>
      <c r="P19"/>
      <c r="Q19" s="24"/>
      <c r="R19" s="25"/>
      <c r="S19" s="25"/>
      <c r="T19" s="26"/>
      <c r="U19" s="26"/>
      <c r="V19" s="26"/>
      <c r="W19" s="26"/>
      <c r="X19" s="25" t="s">
        <v>39</v>
      </c>
      <c r="Y19" s="25" t="s">
        <v>39</v>
      </c>
      <c r="Z19" s="26" t="s">
        <v>39</v>
      </c>
      <c r="AA19" s="26" t="s">
        <v>39</v>
      </c>
      <c r="AB19" s="26" t="s">
        <v>39</v>
      </c>
      <c r="AC19" s="26" t="s">
        <v>39</v>
      </c>
    </row>
    <row r="20" spans="1:29" s="27" customFormat="1" ht="20.25" customHeight="1" x14ac:dyDescent="0.25">
      <c r="A20" s="28"/>
      <c r="C20" s="43" t="s">
        <v>40</v>
      </c>
      <c r="D20" s="43"/>
      <c r="E20" s="43"/>
      <c r="F20" s="43"/>
      <c r="G20" s="43"/>
      <c r="H20" s="43"/>
      <c r="Q20" s="24"/>
      <c r="R20" s="25"/>
      <c r="S20" s="25"/>
      <c r="T20" s="26"/>
      <c r="U20" s="26"/>
      <c r="V20" s="26"/>
      <c r="W20" s="26"/>
      <c r="X20" s="25"/>
      <c r="Y20" s="25"/>
      <c r="Z20" s="26"/>
      <c r="AA20" s="26"/>
      <c r="AB20" s="26"/>
      <c r="AC20" s="26"/>
    </row>
    <row r="22" spans="1:29" customFormat="1" ht="15" x14ac:dyDescent="0.25">
      <c r="B22" s="29"/>
      <c r="D22" s="29"/>
      <c r="F22" s="29"/>
    </row>
    <row r="27" spans="1:29" customFormat="1" ht="15" x14ac:dyDescent="0.25">
      <c r="C27" s="30"/>
    </row>
    <row r="28" spans="1:29" customFormat="1" ht="15" x14ac:dyDescent="0.25">
      <c r="C28" s="30"/>
    </row>
    <row r="29" spans="1:29" customFormat="1" ht="15" x14ac:dyDescent="0.25">
      <c r="C29" s="30"/>
    </row>
  </sheetData>
  <mergeCells count="10">
    <mergeCell ref="C18:H18"/>
    <mergeCell ref="C19:D19"/>
    <mergeCell ref="E19:H19"/>
    <mergeCell ref="C20:H20"/>
    <mergeCell ref="A2:H2"/>
    <mergeCell ref="G4:H4"/>
    <mergeCell ref="G5:H5"/>
    <mergeCell ref="A6:H6"/>
    <mergeCell ref="C17:D17"/>
    <mergeCell ref="E17:H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Header>&amp;LГРАНД-Смета, версия 2026.1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дефектная</vt:lpstr>
      <vt:lpstr>Локальная смета 8-1-62 Замена д</vt:lpstr>
      <vt:lpstr>дефектная!Заголовки_для_печати</vt:lpstr>
      <vt:lpstr>'Локальная смета 8-1-62 Замена д'!Заголовки_для_печати</vt:lpstr>
      <vt:lpstr>дефектная!Область_печати</vt:lpstr>
      <vt:lpstr>'Локальная смета 8-1-62 Замена 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2026-06-03T06:18:54Z</cp:lastPrinted>
  <dcterms:created xsi:type="dcterms:W3CDTF">2020-09-30T08:50:27Z</dcterms:created>
  <dcterms:modified xsi:type="dcterms:W3CDTF">2026-06-03T06:18:59Z</dcterms:modified>
</cp:coreProperties>
</file>